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norskdekommisjonering.sharepoint.com/sites/Anskaffelser-internt-Arbeidskanalfordagligkoordineringanskaffelser/Delte dokumenter/NUK2026 0015 Rammeavtale for kontorrekvisita/Kunngjorte dokumenter/"/>
    </mc:Choice>
  </mc:AlternateContent>
  <xr:revisionPtr revIDLastSave="576" documentId="8_{4F93952A-B217-4352-85D4-5513CF80A55E}" xr6:coauthVersionLast="47" xr6:coauthVersionMax="47" xr10:uidLastSave="{84049AB7-A1C2-464B-8566-CC5CFDCE1D3C}"/>
  <bookViews>
    <workbookView xWindow="-51720" yWindow="-2205" windowWidth="51840" windowHeight="21120" xr2:uid="{B39F7EFB-C16D-4B2B-9280-026A21445370}"/>
  </bookViews>
  <sheets>
    <sheet name="Prisskjema" sheetId="1" r:id="rId1"/>
    <sheet name="Veilede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1" l="1"/>
  <c r="K25" i="1"/>
  <c r="D39" i="1"/>
  <c r="D32" i="1"/>
  <c r="D33" i="1"/>
  <c r="D34" i="1"/>
  <c r="D35" i="1"/>
  <c r="D36" i="1"/>
  <c r="D37" i="1"/>
  <c r="D38" i="1"/>
  <c r="D40" i="1"/>
  <c r="D41" i="1"/>
  <c r="D42" i="1"/>
  <c r="D43" i="1"/>
  <c r="D44" i="1"/>
  <c r="D45" i="1"/>
  <c r="D31" i="1"/>
  <c r="K24" i="1"/>
  <c r="K12" i="1"/>
  <c r="K13" i="1"/>
  <c r="K14" i="1"/>
  <c r="K15" i="1"/>
  <c r="K16" i="1"/>
  <c r="K17" i="1"/>
  <c r="K18" i="1"/>
  <c r="K19" i="1"/>
  <c r="K20" i="1"/>
  <c r="K21" i="1"/>
  <c r="K22" i="1"/>
  <c r="K23" i="1"/>
  <c r="K11" i="1"/>
  <c r="K26" i="1" l="1"/>
  <c r="B51" i="1" s="1"/>
  <c r="D47" i="1"/>
  <c r="B50" i="1" s="1"/>
  <c r="B52" i="1" l="1"/>
</calcChain>
</file>

<file path=xl/sharedStrings.xml><?xml version="1.0" encoding="utf-8"?>
<sst xmlns="http://schemas.openxmlformats.org/spreadsheetml/2006/main" count="196" uniqueCount="90">
  <si>
    <t>Produkt</t>
  </si>
  <si>
    <t>Kommentar</t>
  </si>
  <si>
    <t>Enhet</t>
  </si>
  <si>
    <t>Antall til grunn for evaluering</t>
  </si>
  <si>
    <t>Varenavn</t>
  </si>
  <si>
    <t>Varenummer/artikkelnummer</t>
  </si>
  <si>
    <t>Netto pris pr. enhet eksl. Mva.</t>
  </si>
  <si>
    <t>Evalueringssum</t>
  </si>
  <si>
    <t>[Leverandør fyller inn]</t>
  </si>
  <si>
    <t>Produktgruppe</t>
  </si>
  <si>
    <t>Rabattsats i %</t>
  </si>
  <si>
    <t>Estimert kjøp</t>
  </si>
  <si>
    <t>Oppdragsgivers mest kjøpte produkter</t>
  </si>
  <si>
    <t>Leverandørens tilbud</t>
  </si>
  <si>
    <t>Multifunksjonspapir for kopi, laser og blekk A4 80g</t>
  </si>
  <si>
    <t>Multifunksjonspapir for kopi, laser og blekk A3 90g</t>
  </si>
  <si>
    <t>Kulepenn</t>
  </si>
  <si>
    <t>Standard kulepenn, trykkmekanisme, blå</t>
  </si>
  <si>
    <t>Stk</t>
  </si>
  <si>
    <t>Notatblokk</t>
  </si>
  <si>
    <t>Plastlomme</t>
  </si>
  <si>
    <t>Kaffemelk</t>
  </si>
  <si>
    <t>10 ml, porsjonspakning</t>
  </si>
  <si>
    <t>Engangstallerken</t>
  </si>
  <si>
    <t>Engangsbestikk</t>
  </si>
  <si>
    <t>Sett</t>
  </si>
  <si>
    <t>Servietter</t>
  </si>
  <si>
    <t>Tape</t>
  </si>
  <si>
    <t>Transparent, minimum 30m lengde, minimum 19mm bredde</t>
  </si>
  <si>
    <t>Rull</t>
  </si>
  <si>
    <t>Selvklebende notatlapper</t>
  </si>
  <si>
    <t>Blokk</t>
  </si>
  <si>
    <t>Pakke med minimum 500 ark. Alle typer kontormaskiner og alle typer utskrifts- og kopioppgaver. Farger og sort/hvitt. Aldringsbestandig iht. Riksarkivets krav (ISO 9706)</t>
  </si>
  <si>
    <t>Pakke</t>
  </si>
  <si>
    <t>Evaluering</t>
  </si>
  <si>
    <t>Gaffel, kniv, skje minimum 15 cm, materiale: tre</t>
  </si>
  <si>
    <t>Papir- og papirbaserte produkter</t>
  </si>
  <si>
    <t>Skrive- og tegnerekvisita</t>
  </si>
  <si>
    <t>Arkiverings-, sorterings- og organiseringsmateriell</t>
  </si>
  <si>
    <t>Tekniske kontorartikler og forbruksmateriell (herunder blekk og toner)</t>
  </si>
  <si>
    <t>Møte-, presentasjons- og informasjonsmateriell</t>
  </si>
  <si>
    <t>Pauseroms- og kjøkkenartikler</t>
  </si>
  <si>
    <t>Avfallshåndtering og kildesorteringsløsninger</t>
  </si>
  <si>
    <t>HMS, helse- og verneutstyr</t>
  </si>
  <si>
    <t>Servietter, servise og bestikk</t>
  </si>
  <si>
    <t>Data- og PC-tilbehør</t>
  </si>
  <si>
    <t>Snacks og enklere serveringsartikler</t>
  </si>
  <si>
    <t>Kaffe, te og tilhørende forbruksartikler</t>
  </si>
  <si>
    <t>Evalueringssum rabattsatser:</t>
  </si>
  <si>
    <t>Total Evalueringssum Bilag 3:</t>
  </si>
  <si>
    <t>Multifunksjonspapir for kopi, laser og blekk A4 90g</t>
  </si>
  <si>
    <t>Renholdsprodukter</t>
  </si>
  <si>
    <t>Hygiene- og sanitærprodukter</t>
  </si>
  <si>
    <t>Maskinoppvaskmiddel</t>
  </si>
  <si>
    <t>Kapsler/tabletter, minimum 50 tabletter</t>
  </si>
  <si>
    <t>Angivelse av leverandørens rabattsatser på øvrig sortiment (rabattsatsen gjelder ikke for artiklene leverandøren har fylt inn i tabellen ovenfor):</t>
  </si>
  <si>
    <t>Emballasje, forsendelse og innpakningsmateriell</t>
  </si>
  <si>
    <t>A5, linjert, minimum 100 ark, med omslag</t>
  </si>
  <si>
    <t>A4, åpning på kortside, transparent</t>
  </si>
  <si>
    <t>25cl, til varme og kalde drikker</t>
  </si>
  <si>
    <t>Termobeger</t>
  </si>
  <si>
    <t>Papp, 20-25 cm</t>
  </si>
  <si>
    <t>Ensfarget, minimum 30 cm</t>
  </si>
  <si>
    <r>
      <t xml:space="preserve">75 </t>
    </r>
    <r>
      <rPr>
        <sz val="11"/>
        <color theme="1"/>
        <rFont val="Aptos Narrow"/>
        <family val="2"/>
      </rPr>
      <t>×75 mm, blokk med minimum 50 notatlapper.</t>
    </r>
  </si>
  <si>
    <t>EVALUERING</t>
  </si>
  <si>
    <t>Kjøkkenspray</t>
  </si>
  <si>
    <t>750 ml, rengjøring av kjøkkenoverflater</t>
  </si>
  <si>
    <t>Leverandøren skal i de oransje feltene angi de rabatter i prosent som tilbys IFE NUK på øvrige artikler i sitt sortiment. Rabattene skal beregnes på leverandørens listepris.</t>
  </si>
  <si>
    <t>500 ark</t>
  </si>
  <si>
    <t>50 tabletter</t>
  </si>
  <si>
    <t>5 penner</t>
  </si>
  <si>
    <t>Minimum pakningsstørrelse</t>
  </si>
  <si>
    <t>5 blokker</t>
  </si>
  <si>
    <t>5 plastlommer</t>
  </si>
  <si>
    <t>100 porsjonspakninger</t>
  </si>
  <si>
    <t>50 beger</t>
  </si>
  <si>
    <t>50 gafler, skjeer og kniver</t>
  </si>
  <si>
    <t>100 servietter</t>
  </si>
  <si>
    <t>10 ruller</t>
  </si>
  <si>
    <t>10 blokker</t>
  </si>
  <si>
    <t>1 kjøkkenspray</t>
  </si>
  <si>
    <t>Produktets pakningsstørrelse</t>
  </si>
  <si>
    <t>Øvrige produkter fra Leverandørens sortiment</t>
  </si>
  <si>
    <t>Avvik/kommentar?</t>
  </si>
  <si>
    <t>Bilag 3 - Appendix 1 - Prisskjema</t>
  </si>
  <si>
    <r>
      <rPr>
        <b/>
        <sz val="16"/>
        <color theme="1"/>
        <rFont val="Aptos Narrow"/>
        <family val="2"/>
        <scheme val="minor"/>
      </rPr>
      <t>Veileder for utfylling av prisskjema, kontorrekvisita IFE NUK</t>
    </r>
    <r>
      <rPr>
        <b/>
        <sz val="11"/>
        <color theme="1"/>
        <rFont val="Aptos Narrow"/>
        <family val="2"/>
        <scheme val="minor"/>
      </rPr>
      <t xml:space="preserve">
</t>
    </r>
    <r>
      <rPr>
        <sz val="11"/>
        <color theme="1"/>
        <rFont val="Aptos Narrow"/>
        <family val="2"/>
        <scheme val="minor"/>
      </rPr>
      <t>Prisskjemaet er delt i to hoveddeler. Den første delen gjelder priser for spesifiserte varer, der oppdragsgiver har angitt konkrete varelinjer som skal prises og tilbys. Den andre delen gjelder rabattsatser, der leverandøren skal oppgi generelle rabatter som benyttes for prising av øvrig sortiment som ikke er fullt ut spesifisert i varelinjeskjemaet. Begge deler av prisskjemaet inngår i evalueringen av tilbudet, og skal fylles ut i samsvar med denne veiledningen. 
Dette prisskjemaet skal benyttes til å angi priser og produktinformasjon for kontorrekvisita tilbudt til IFE NUK. Formålet med skjemaet er å sikre et fullstendig, sammenlignbart og entydig prisgrunnlag for evaluering av tilbud og senere kontraktsinngåelse. 
Skjemaet skal fylles ut i sin helhet. Med unntak av oransje celler (hvor leverandør kun skal legge inn informasjon) skal ingen rader, kolonner, faner eller formler slettes, endres eller overskrives. Alle priser skal oppgis i norske kroner (NOK) eksl. merverdiavgift. 
For hver varelinje skal det oppgis en enhetspris i henhold til angitt måleenhet. Enhetsprisen skal dekke samtlige kostnader knyttet til levering av varen til IFE NUK, herunder emballasje, pakking, håndtering, transport, frakt og øvrige leveringskostnader. Enhetsprisen skal alltid oppgis i henhold til kolonnen "Enhet". Dette gjelder uavhengig av hvordan produktet er pakket eller selges.
Kolonnen "Minimum pakningsstørrelse" angir kun et krav til minste leveringsenhet, og påvirker ikke hvordan prisen skal oppgis.</t>
    </r>
    <r>
      <rPr>
        <b/>
        <sz val="11"/>
        <color theme="1"/>
        <rFont val="Aptos Narrow"/>
        <family val="2"/>
        <scheme val="minor"/>
      </rPr>
      <t xml:space="preserve">
</t>
    </r>
    <r>
      <rPr>
        <sz val="11"/>
        <color theme="1"/>
        <rFont val="Aptos Narrow"/>
        <family val="2"/>
        <scheme val="minor"/>
      </rPr>
      <t>I kolonne for "Avvik?" skal leverandøren beskrive eventuelle forskjeller mellom tilbudt vare og de varer eller spesifikasjoner som er angitt av oppdragsgiver. Avvik skal beskrives presist og fullstendig, slik at oppdragsgiver kan vurdere betydningen av avviket i forhold til konkurransegrunnlaget.
Dersom et avvik er av en slik karakter eller størrelse at det kan betydelig påvirke sammenlignbarheten mellom tilbudene, eller på annen måte ikke legger til rette for en rettferdig og likebehandlende konkurranse, kan tilbudet risikere å bli avvist. Det er leverandørens ansvar å vurdere og tydeliggjøre alle relevante avvik. Manglende beskrivelse av avvik vil bli tolket som at tilbudt vare fullt ut samsvarer med oppdragsgivers krav og spesifikasjoner. 
Dersom leverandør har valgt å ikke fylle inn etterspurt informasjon (oransje celler), risikerer leverandøren å bli avvist på bakgrunn av at Oppdragsgiver ikke har et sammenlignbart tilbud å evaluere. Det er leverandørens ansvar å sikre at ingen oransje celler står ubesvart eller uavklart.</t>
    </r>
  </si>
  <si>
    <t>50 tallerkener</t>
  </si>
  <si>
    <t>Evalueringssum spesifiserte produkter:</t>
  </si>
  <si>
    <t>Prisskjema og estimerte forbrukstall. Prisene er oppgitt eks. mva fritt levert på oppdragsgivers leveringssted. Leverandører skal fylle ut de oransje feltene. Dersom leverandør ikke har etterspurt produkt i sitt sortiment, kan leverandøren beskrive tilsvarende eller alternativt produkt som de tilbyr i kolonnen for "avvik". Merk at det er risiko for avvisning ved betydelige avvik.</t>
  </si>
  <si>
    <t>Priser på spesifiserte produkter. Prisene skal være oppgitt per enhet som angitt i kolonne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</si>
</sst>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0"/>
      <name val="Aptos Narrow"/>
      <family val="2"/>
      <scheme val="minor"/>
    </font>
    <font>
      <b/>
      <sz val="14"/>
      <color theme="0"/>
      <name val="Aptos Narrow"/>
      <family val="2"/>
      <scheme val="minor"/>
    </font>
    <font>
      <sz val="11"/>
      <color theme="1"/>
      <name val="Aptos Narrow"/>
      <family val="2"/>
    </font>
    <font>
      <b/>
      <sz val="11"/>
      <color theme="1"/>
      <name val="Aptos Narrow"/>
      <family val="2"/>
      <scheme val="minor"/>
    </font>
    <font>
      <b/>
      <sz val="16"/>
      <color theme="1"/>
      <name val="Aptos Narrow"/>
      <family val="2"/>
      <scheme val="minor"/>
    </font>
    <font>
      <sz val="11"/>
      <color theme="1"/>
      <name val="Aptos Narrow"/>
      <family val="2"/>
      <scheme val="minor"/>
    </font>
    <font>
      <b/>
      <sz val="18"/>
      <color theme="1"/>
      <name val="Aptos Narrow"/>
      <family val="2"/>
      <scheme val="minor"/>
    </font>
    <font>
      <sz val="11"/>
      <name val="Aptos Narrow"/>
      <family val="2"/>
      <scheme val="minor"/>
    </font>
    <font>
      <b/>
      <sz val="26"/>
      <color theme="1"/>
      <name val="Aptos Narrow"/>
      <family val="2"/>
      <scheme val="minor"/>
    </font>
    <font>
      <sz val="16"/>
      <color theme="1"/>
      <name val="Aptos Narrow"/>
      <family val="2"/>
      <scheme val="minor"/>
    </font>
  </fonts>
  <fills count="6">
    <fill>
      <patternFill patternType="none"/>
    </fill>
    <fill>
      <patternFill patternType="gray125"/>
    </fill>
    <fill>
      <patternFill patternType="solid">
        <fgColor rgb="FFF2F6F7"/>
        <bgColor indexed="64"/>
      </patternFill>
    </fill>
    <fill>
      <patternFill patternType="solid">
        <fgColor rgb="FF293184"/>
        <bgColor indexed="64"/>
      </patternFill>
    </fill>
    <fill>
      <patternFill patternType="solid">
        <fgColor rgb="FFFFC00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9" fontId="6" fillId="0" borderId="0" applyFont="0" applyFill="0" applyBorder="0" applyAlignment="0" applyProtection="0"/>
  </cellStyleXfs>
  <cellXfs count="45">
    <xf numFmtId="0" fontId="0" fillId="0" borderId="0" xfId="0"/>
    <xf numFmtId="0" fontId="0" fillId="2" borderId="1" xfId="0" applyFill="1" applyBorder="1" applyAlignment="1">
      <alignment horizontal="center" vertical="center"/>
    </xf>
    <xf numFmtId="0" fontId="1" fillId="3" borderId="1" xfId="0" applyFont="1" applyFill="1" applyBorder="1" applyAlignment="1">
      <alignment horizontal="center" vertical="center"/>
    </xf>
    <xf numFmtId="0" fontId="0" fillId="2" borderId="2" xfId="0" applyFill="1" applyBorder="1" applyAlignment="1">
      <alignment horizontal="center" vertical="center" wrapText="1"/>
    </xf>
    <xf numFmtId="0" fontId="4" fillId="0" borderId="0" xfId="0" applyFont="1"/>
    <xf numFmtId="0" fontId="0" fillId="0" borderId="0" xfId="0" applyAlignment="1">
      <alignment horizontal="left"/>
    </xf>
    <xf numFmtId="0" fontId="0" fillId="0" borderId="1" xfId="0" applyBorder="1"/>
    <xf numFmtId="0" fontId="0" fillId="4" borderId="1" xfId="0" applyFill="1" applyBorder="1" applyAlignment="1">
      <alignment horizontal="center" vertical="center"/>
    </xf>
    <xf numFmtId="0" fontId="0" fillId="0" borderId="1" xfId="0" applyBorder="1" applyAlignment="1">
      <alignment horizontal="left"/>
    </xf>
    <xf numFmtId="0" fontId="1" fillId="3" borderId="0" xfId="0" applyFont="1" applyFill="1" applyAlignment="1">
      <alignment horizontal="center" vertical="center"/>
    </xf>
    <xf numFmtId="0" fontId="1" fillId="3" borderId="5" xfId="0" applyFont="1" applyFill="1" applyBorder="1" applyAlignment="1">
      <alignment horizontal="center" vertical="center"/>
    </xf>
    <xf numFmtId="0" fontId="0" fillId="2" borderId="1" xfId="0" applyFill="1" applyBorder="1" applyAlignment="1">
      <alignment horizontal="center" vertical="center" wrapText="1"/>
    </xf>
    <xf numFmtId="3" fontId="0" fillId="2" borderId="1" xfId="0" applyNumberFormat="1" applyFill="1" applyBorder="1" applyAlignment="1">
      <alignment horizontal="center" vertical="center"/>
    </xf>
    <xf numFmtId="0" fontId="1" fillId="3" borderId="16"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3" fontId="0" fillId="0" borderId="3" xfId="0" applyNumberFormat="1" applyBorder="1" applyAlignment="1">
      <alignment horizontal="center" vertical="center"/>
    </xf>
    <xf numFmtId="0" fontId="1" fillId="0" borderId="8" xfId="0" applyFont="1" applyBorder="1" applyAlignment="1">
      <alignment horizontal="center" vertical="center"/>
    </xf>
    <xf numFmtId="3" fontId="0" fillId="0" borderId="1" xfId="0" applyNumberFormat="1" applyBorder="1" applyAlignment="1">
      <alignment horizontal="center" vertical="center"/>
    </xf>
    <xf numFmtId="9" fontId="0" fillId="4" borderId="1" xfId="1" applyFont="1" applyFill="1" applyBorder="1" applyAlignment="1">
      <alignment horizontal="center" vertical="center"/>
    </xf>
    <xf numFmtId="3" fontId="1" fillId="3" borderId="0" xfId="0" applyNumberFormat="1" applyFont="1" applyFill="1" applyAlignment="1">
      <alignment horizontal="center" vertical="center"/>
    </xf>
    <xf numFmtId="0" fontId="7" fillId="0" borderId="1" xfId="0" applyFont="1" applyBorder="1" applyAlignment="1">
      <alignment horizontal="center"/>
    </xf>
    <xf numFmtId="0" fontId="8" fillId="2" borderId="1" xfId="0" applyFont="1" applyFill="1" applyBorder="1" applyAlignment="1">
      <alignment horizontal="center" vertical="center"/>
    </xf>
    <xf numFmtId="3" fontId="7" fillId="0" borderId="1" xfId="0" applyNumberFormat="1" applyFont="1" applyBorder="1" applyAlignment="1">
      <alignment horizontal="center"/>
    </xf>
    <xf numFmtId="0" fontId="0" fillId="0" borderId="1" xfId="0" applyBorder="1" applyAlignment="1">
      <alignment horizontal="left" wrapText="1"/>
    </xf>
    <xf numFmtId="0" fontId="1" fillId="0" borderId="0" xfId="0" applyFont="1" applyAlignment="1">
      <alignment horizontal="center" vertical="center"/>
    </xf>
    <xf numFmtId="3" fontId="0" fillId="0" borderId="5" xfId="0" applyNumberFormat="1" applyBorder="1" applyAlignment="1">
      <alignment horizontal="center" vertical="center"/>
    </xf>
    <xf numFmtId="2" fontId="0" fillId="4" borderId="1" xfId="0" applyNumberFormat="1" applyFill="1" applyBorder="1" applyAlignment="1">
      <alignment horizontal="center" vertical="center"/>
    </xf>
    <xf numFmtId="0" fontId="10" fillId="0" borderId="0" xfId="0" applyFont="1" applyAlignment="1">
      <alignment horizontal="center"/>
    </xf>
    <xf numFmtId="0" fontId="2" fillId="3" borderId="9"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0" xfId="0" applyFont="1" applyFill="1" applyBorder="1" applyAlignment="1">
      <alignment horizontal="center" vertical="center"/>
    </xf>
    <xf numFmtId="0" fontId="1" fillId="3" borderId="1" xfId="0" applyFont="1" applyFill="1" applyBorder="1" applyAlignment="1">
      <alignment horizontal="center"/>
    </xf>
    <xf numFmtId="0" fontId="9" fillId="0" borderId="0" xfId="0" applyFont="1" applyAlignment="1">
      <alignment horizontal="center"/>
    </xf>
    <xf numFmtId="0" fontId="4" fillId="5" borderId="9" xfId="0" applyFont="1" applyFill="1" applyBorder="1" applyAlignment="1">
      <alignment horizontal="center" vertical="top" wrapText="1"/>
    </xf>
    <xf numFmtId="0" fontId="4" fillId="5" borderId="6" xfId="0" applyFont="1" applyFill="1" applyBorder="1" applyAlignment="1">
      <alignment horizontal="center" vertical="top" wrapText="1"/>
    </xf>
    <xf numFmtId="0" fontId="4" fillId="5" borderId="10" xfId="0" applyFont="1" applyFill="1" applyBorder="1" applyAlignment="1">
      <alignment horizontal="center" vertical="top" wrapText="1"/>
    </xf>
    <xf numFmtId="0" fontId="4" fillId="5" borderId="11" xfId="0" applyFont="1" applyFill="1" applyBorder="1" applyAlignment="1">
      <alignment horizontal="center" vertical="top" wrapText="1"/>
    </xf>
    <xf numFmtId="0" fontId="4" fillId="5" borderId="0" xfId="0" applyFont="1" applyFill="1" applyAlignment="1">
      <alignment horizontal="center" vertical="top" wrapText="1"/>
    </xf>
    <xf numFmtId="0" fontId="4" fillId="5" borderId="12" xfId="0" applyFont="1" applyFill="1" applyBorder="1" applyAlignment="1">
      <alignment horizontal="center" vertical="top" wrapText="1"/>
    </xf>
    <xf numFmtId="0" fontId="4" fillId="5" borderId="13" xfId="0" applyFont="1" applyFill="1" applyBorder="1" applyAlignment="1">
      <alignment horizontal="center" vertical="top" wrapText="1"/>
    </xf>
    <xf numFmtId="0" fontId="4" fillId="5" borderId="4" xfId="0" applyFont="1" applyFill="1" applyBorder="1" applyAlignment="1">
      <alignment horizontal="center" vertical="top" wrapText="1"/>
    </xf>
    <xf numFmtId="0" fontId="4" fillId="5" borderId="14" xfId="0" applyFont="1" applyFill="1" applyBorder="1" applyAlignment="1">
      <alignment horizontal="center" vertical="top" wrapText="1"/>
    </xf>
  </cellXfs>
  <cellStyles count="2">
    <cellStyle name="Normal" xfId="0" builtinId="0"/>
    <cellStyle name="Prosent" xfId="1" builtinId="5"/>
  </cellStyles>
  <dxfs count="0"/>
  <tableStyles count="0" defaultTableStyle="TableStyleMedium2" defaultPivotStyle="PivotStyleLight16"/>
  <colors>
    <mruColors>
      <color rgb="FFF2F6F7"/>
      <color rgb="FF293184"/>
      <color rgb="FFE052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3275-4FFE-4ECD-A378-AF9483F124F4}">
  <dimension ref="A4:K52"/>
  <sheetViews>
    <sheetView tabSelected="1" zoomScale="80" zoomScaleNormal="80" workbookViewId="0">
      <selection activeCell="U8" sqref="U8"/>
    </sheetView>
  </sheetViews>
  <sheetFormatPr baseColWidth="10" defaultRowHeight="15" x14ac:dyDescent="0.25"/>
  <cols>
    <col min="1" max="1" width="58.85546875" customWidth="1"/>
    <col min="2" max="2" width="52.7109375" customWidth="1"/>
    <col min="3" max="3" width="16.28515625" bestFit="1" customWidth="1"/>
    <col min="4" max="4" width="27.7109375" bestFit="1" customWidth="1"/>
    <col min="5" max="5" width="29.42578125" customWidth="1"/>
    <col min="6" max="6" width="26.7109375" bestFit="1" customWidth="1"/>
    <col min="7" max="7" width="27.5703125" bestFit="1" customWidth="1"/>
    <col min="8" max="8" width="28.28515625" bestFit="1" customWidth="1"/>
    <col min="9" max="9" width="27.5703125" bestFit="1" customWidth="1"/>
    <col min="10" max="10" width="27.28515625" bestFit="1" customWidth="1"/>
    <col min="11" max="11" width="20" bestFit="1" customWidth="1"/>
  </cols>
  <sheetData>
    <row r="4" spans="1:11" x14ac:dyDescent="0.25">
      <c r="A4" s="35" t="s">
        <v>84</v>
      </c>
      <c r="B4" s="35"/>
    </row>
    <row r="5" spans="1:11" x14ac:dyDescent="0.25">
      <c r="A5" s="35"/>
      <c r="B5" s="35"/>
    </row>
    <row r="6" spans="1:11" x14ac:dyDescent="0.25">
      <c r="A6" s="5" t="s">
        <v>88</v>
      </c>
      <c r="B6" s="5"/>
      <c r="C6" s="5"/>
      <c r="D6" s="5"/>
    </row>
    <row r="7" spans="1:11" x14ac:dyDescent="0.25">
      <c r="A7" s="5"/>
      <c r="B7" s="5"/>
      <c r="C7" s="5"/>
      <c r="D7" s="5"/>
    </row>
    <row r="8" spans="1:11" ht="21.75" thickBot="1" x14ac:dyDescent="0.4">
      <c r="A8" s="28" t="s">
        <v>89</v>
      </c>
      <c r="B8" s="28"/>
      <c r="C8" s="28"/>
      <c r="D8" s="28"/>
      <c r="E8" s="28"/>
      <c r="F8" s="28"/>
      <c r="G8" s="28"/>
      <c r="H8" s="28"/>
      <c r="I8" s="28"/>
      <c r="J8" s="28"/>
    </row>
    <row r="9" spans="1:11" ht="27" customHeight="1" thickBot="1" x14ac:dyDescent="0.3">
      <c r="A9" s="29" t="s">
        <v>12</v>
      </c>
      <c r="B9" s="30"/>
      <c r="C9" s="30"/>
      <c r="D9" s="30"/>
      <c r="E9" s="31"/>
      <c r="F9" s="32" t="s">
        <v>13</v>
      </c>
      <c r="G9" s="30"/>
      <c r="H9" s="30"/>
      <c r="I9" s="30"/>
      <c r="J9" s="30"/>
      <c r="K9" s="33"/>
    </row>
    <row r="10" spans="1:11" x14ac:dyDescent="0.25">
      <c r="A10" s="13" t="s">
        <v>0</v>
      </c>
      <c r="B10" s="14" t="s">
        <v>1</v>
      </c>
      <c r="C10" s="14" t="s">
        <v>2</v>
      </c>
      <c r="D10" s="14" t="s">
        <v>71</v>
      </c>
      <c r="E10" s="14" t="s">
        <v>3</v>
      </c>
      <c r="F10" s="14" t="s">
        <v>4</v>
      </c>
      <c r="G10" s="14" t="s">
        <v>5</v>
      </c>
      <c r="H10" s="14" t="s">
        <v>81</v>
      </c>
      <c r="I10" s="14" t="s">
        <v>6</v>
      </c>
      <c r="J10" s="14" t="s">
        <v>83</v>
      </c>
      <c r="K10" s="15" t="s">
        <v>34</v>
      </c>
    </row>
    <row r="11" spans="1:11" ht="60" x14ac:dyDescent="0.25">
      <c r="A11" s="3" t="s">
        <v>50</v>
      </c>
      <c r="B11" s="11" t="s">
        <v>32</v>
      </c>
      <c r="C11" s="1" t="s">
        <v>33</v>
      </c>
      <c r="D11" s="1" t="s">
        <v>68</v>
      </c>
      <c r="E11" s="12">
        <v>70</v>
      </c>
      <c r="F11" s="7" t="s">
        <v>8</v>
      </c>
      <c r="G11" s="7" t="s">
        <v>8</v>
      </c>
      <c r="H11" s="7" t="s">
        <v>8</v>
      </c>
      <c r="I11" s="27" t="s">
        <v>8</v>
      </c>
      <c r="J11" s="7" t="s">
        <v>8</v>
      </c>
      <c r="K11" s="16" t="e">
        <f t="shared" ref="K11:K25" si="0">I11*E11</f>
        <v>#VALUE!</v>
      </c>
    </row>
    <row r="12" spans="1:11" ht="60" x14ac:dyDescent="0.25">
      <c r="A12" s="3" t="s">
        <v>14</v>
      </c>
      <c r="B12" s="11" t="s">
        <v>32</v>
      </c>
      <c r="C12" s="1" t="s">
        <v>33</v>
      </c>
      <c r="D12" s="1" t="s">
        <v>68</v>
      </c>
      <c r="E12" s="12">
        <v>5</v>
      </c>
      <c r="F12" s="7" t="s">
        <v>8</v>
      </c>
      <c r="G12" s="7" t="s">
        <v>8</v>
      </c>
      <c r="H12" s="7" t="s">
        <v>8</v>
      </c>
      <c r="I12" s="27" t="s">
        <v>8</v>
      </c>
      <c r="J12" s="7" t="s">
        <v>8</v>
      </c>
      <c r="K12" s="16" t="e">
        <f t="shared" si="0"/>
        <v>#VALUE!</v>
      </c>
    </row>
    <row r="13" spans="1:11" ht="60" x14ac:dyDescent="0.25">
      <c r="A13" s="3" t="s">
        <v>15</v>
      </c>
      <c r="B13" s="11" t="s">
        <v>32</v>
      </c>
      <c r="C13" s="1" t="s">
        <v>33</v>
      </c>
      <c r="D13" s="1" t="s">
        <v>68</v>
      </c>
      <c r="E13" s="12">
        <v>5</v>
      </c>
      <c r="F13" s="7" t="s">
        <v>8</v>
      </c>
      <c r="G13" s="7" t="s">
        <v>8</v>
      </c>
      <c r="H13" s="7" t="s">
        <v>8</v>
      </c>
      <c r="I13" s="27" t="s">
        <v>8</v>
      </c>
      <c r="J13" s="7" t="s">
        <v>8</v>
      </c>
      <c r="K13" s="16" t="e">
        <f t="shared" si="0"/>
        <v>#VALUE!</v>
      </c>
    </row>
    <row r="14" spans="1:11" x14ac:dyDescent="0.25">
      <c r="A14" s="3" t="s">
        <v>16</v>
      </c>
      <c r="B14" s="11" t="s">
        <v>17</v>
      </c>
      <c r="C14" s="1" t="s">
        <v>18</v>
      </c>
      <c r="D14" s="1" t="s">
        <v>70</v>
      </c>
      <c r="E14" s="12">
        <v>100</v>
      </c>
      <c r="F14" s="7" t="s">
        <v>8</v>
      </c>
      <c r="G14" s="7" t="s">
        <v>8</v>
      </c>
      <c r="H14" s="7" t="s">
        <v>8</v>
      </c>
      <c r="I14" s="27" t="s">
        <v>8</v>
      </c>
      <c r="J14" s="7" t="s">
        <v>8</v>
      </c>
      <c r="K14" s="16" t="e">
        <f t="shared" si="0"/>
        <v>#VALUE!</v>
      </c>
    </row>
    <row r="15" spans="1:11" x14ac:dyDescent="0.25">
      <c r="A15" s="3" t="s">
        <v>19</v>
      </c>
      <c r="B15" s="11" t="s">
        <v>57</v>
      </c>
      <c r="C15" s="1" t="s">
        <v>18</v>
      </c>
      <c r="D15" s="1" t="s">
        <v>72</v>
      </c>
      <c r="E15" s="12">
        <v>100</v>
      </c>
      <c r="F15" s="7" t="s">
        <v>8</v>
      </c>
      <c r="G15" s="7" t="s">
        <v>8</v>
      </c>
      <c r="H15" s="7" t="s">
        <v>8</v>
      </c>
      <c r="I15" s="27" t="s">
        <v>8</v>
      </c>
      <c r="J15" s="7" t="s">
        <v>8</v>
      </c>
      <c r="K15" s="16" t="e">
        <f t="shared" si="0"/>
        <v>#VALUE!</v>
      </c>
    </row>
    <row r="16" spans="1:11" x14ac:dyDescent="0.25">
      <c r="A16" s="3" t="s">
        <v>20</v>
      </c>
      <c r="B16" s="11" t="s">
        <v>58</v>
      </c>
      <c r="C16" s="1" t="s">
        <v>18</v>
      </c>
      <c r="D16" s="1" t="s">
        <v>73</v>
      </c>
      <c r="E16" s="12">
        <v>650</v>
      </c>
      <c r="F16" s="7" t="s">
        <v>8</v>
      </c>
      <c r="G16" s="7" t="s">
        <v>8</v>
      </c>
      <c r="H16" s="7" t="s">
        <v>8</v>
      </c>
      <c r="I16" s="27" t="s">
        <v>8</v>
      </c>
      <c r="J16" s="7" t="s">
        <v>8</v>
      </c>
      <c r="K16" s="16" t="e">
        <f t="shared" si="0"/>
        <v>#VALUE!</v>
      </c>
    </row>
    <row r="17" spans="1:11" x14ac:dyDescent="0.25">
      <c r="A17" s="3" t="s">
        <v>21</v>
      </c>
      <c r="B17" s="11" t="s">
        <v>22</v>
      </c>
      <c r="C17" s="1" t="s">
        <v>18</v>
      </c>
      <c r="D17" s="1" t="s">
        <v>74</v>
      </c>
      <c r="E17" s="12">
        <v>400</v>
      </c>
      <c r="F17" s="7" t="s">
        <v>8</v>
      </c>
      <c r="G17" s="7" t="s">
        <v>8</v>
      </c>
      <c r="H17" s="7" t="s">
        <v>8</v>
      </c>
      <c r="I17" s="27" t="s">
        <v>8</v>
      </c>
      <c r="J17" s="7" t="s">
        <v>8</v>
      </c>
      <c r="K17" s="16" t="e">
        <f t="shared" si="0"/>
        <v>#VALUE!</v>
      </c>
    </row>
    <row r="18" spans="1:11" x14ac:dyDescent="0.25">
      <c r="A18" s="3" t="s">
        <v>60</v>
      </c>
      <c r="B18" s="11" t="s">
        <v>59</v>
      </c>
      <c r="C18" s="1" t="s">
        <v>18</v>
      </c>
      <c r="D18" s="1" t="s">
        <v>75</v>
      </c>
      <c r="E18" s="12">
        <v>2300</v>
      </c>
      <c r="F18" s="7" t="s">
        <v>8</v>
      </c>
      <c r="G18" s="7" t="s">
        <v>8</v>
      </c>
      <c r="H18" s="7" t="s">
        <v>8</v>
      </c>
      <c r="I18" s="27" t="s">
        <v>8</v>
      </c>
      <c r="J18" s="7" t="s">
        <v>8</v>
      </c>
      <c r="K18" s="16" t="e">
        <f t="shared" si="0"/>
        <v>#VALUE!</v>
      </c>
    </row>
    <row r="19" spans="1:11" x14ac:dyDescent="0.25">
      <c r="A19" s="3" t="s">
        <v>23</v>
      </c>
      <c r="B19" s="11" t="s">
        <v>61</v>
      </c>
      <c r="C19" s="1" t="s">
        <v>18</v>
      </c>
      <c r="D19" s="1" t="s">
        <v>86</v>
      </c>
      <c r="E19" s="12">
        <v>100</v>
      </c>
      <c r="F19" s="7" t="s">
        <v>8</v>
      </c>
      <c r="G19" s="7" t="s">
        <v>8</v>
      </c>
      <c r="H19" s="7" t="s">
        <v>8</v>
      </c>
      <c r="I19" s="27" t="s">
        <v>8</v>
      </c>
      <c r="J19" s="7" t="s">
        <v>8</v>
      </c>
      <c r="K19" s="16" t="e">
        <f t="shared" si="0"/>
        <v>#VALUE!</v>
      </c>
    </row>
    <row r="20" spans="1:11" x14ac:dyDescent="0.25">
      <c r="A20" s="3" t="s">
        <v>24</v>
      </c>
      <c r="B20" s="11" t="s">
        <v>35</v>
      </c>
      <c r="C20" s="1" t="s">
        <v>25</v>
      </c>
      <c r="D20" s="1" t="s">
        <v>76</v>
      </c>
      <c r="E20" s="12">
        <v>150</v>
      </c>
      <c r="F20" s="7" t="s">
        <v>8</v>
      </c>
      <c r="G20" s="7" t="s">
        <v>8</v>
      </c>
      <c r="H20" s="7" t="s">
        <v>8</v>
      </c>
      <c r="I20" s="27" t="s">
        <v>8</v>
      </c>
      <c r="J20" s="7" t="s">
        <v>8</v>
      </c>
      <c r="K20" s="16" t="e">
        <f t="shared" si="0"/>
        <v>#VALUE!</v>
      </c>
    </row>
    <row r="21" spans="1:11" x14ac:dyDescent="0.25">
      <c r="A21" s="3" t="s">
        <v>26</v>
      </c>
      <c r="B21" s="11" t="s">
        <v>62</v>
      </c>
      <c r="C21" s="1" t="s">
        <v>18</v>
      </c>
      <c r="D21" s="1" t="s">
        <v>77</v>
      </c>
      <c r="E21" s="12">
        <v>2400</v>
      </c>
      <c r="F21" s="7" t="s">
        <v>8</v>
      </c>
      <c r="G21" s="7" t="s">
        <v>8</v>
      </c>
      <c r="H21" s="7" t="s">
        <v>8</v>
      </c>
      <c r="I21" s="27" t="s">
        <v>8</v>
      </c>
      <c r="J21" s="7" t="s">
        <v>8</v>
      </c>
      <c r="K21" s="16" t="e">
        <f t="shared" si="0"/>
        <v>#VALUE!</v>
      </c>
    </row>
    <row r="22" spans="1:11" ht="30" x14ac:dyDescent="0.25">
      <c r="A22" s="3" t="s">
        <v>27</v>
      </c>
      <c r="B22" s="11" t="s">
        <v>28</v>
      </c>
      <c r="C22" s="1" t="s">
        <v>29</v>
      </c>
      <c r="D22" s="1" t="s">
        <v>78</v>
      </c>
      <c r="E22" s="12">
        <v>30</v>
      </c>
      <c r="F22" s="7" t="s">
        <v>8</v>
      </c>
      <c r="G22" s="7" t="s">
        <v>8</v>
      </c>
      <c r="H22" s="7" t="s">
        <v>8</v>
      </c>
      <c r="I22" s="27" t="s">
        <v>8</v>
      </c>
      <c r="J22" s="7" t="s">
        <v>8</v>
      </c>
      <c r="K22" s="16" t="e">
        <f t="shared" si="0"/>
        <v>#VALUE!</v>
      </c>
    </row>
    <row r="23" spans="1:11" x14ac:dyDescent="0.25">
      <c r="A23" s="3" t="s">
        <v>30</v>
      </c>
      <c r="B23" s="11" t="s">
        <v>63</v>
      </c>
      <c r="C23" s="1" t="s">
        <v>31</v>
      </c>
      <c r="D23" s="1" t="s">
        <v>79</v>
      </c>
      <c r="E23" s="12">
        <v>290</v>
      </c>
      <c r="F23" s="7" t="s">
        <v>8</v>
      </c>
      <c r="G23" s="7" t="s">
        <v>8</v>
      </c>
      <c r="H23" s="7" t="s">
        <v>8</v>
      </c>
      <c r="I23" s="27" t="s">
        <v>8</v>
      </c>
      <c r="J23" s="7" t="s">
        <v>8</v>
      </c>
      <c r="K23" s="16" t="e">
        <f t="shared" si="0"/>
        <v>#VALUE!</v>
      </c>
    </row>
    <row r="24" spans="1:11" x14ac:dyDescent="0.25">
      <c r="A24" s="11" t="s">
        <v>65</v>
      </c>
      <c r="B24" s="1" t="s">
        <v>66</v>
      </c>
      <c r="C24" s="1" t="s">
        <v>18</v>
      </c>
      <c r="D24" s="1" t="s">
        <v>80</v>
      </c>
      <c r="E24" s="12">
        <v>15</v>
      </c>
      <c r="F24" s="7" t="s">
        <v>8</v>
      </c>
      <c r="G24" s="7" t="s">
        <v>8</v>
      </c>
      <c r="H24" s="7" t="s">
        <v>8</v>
      </c>
      <c r="I24" s="27" t="s">
        <v>8</v>
      </c>
      <c r="J24" s="7" t="s">
        <v>8</v>
      </c>
      <c r="K24" s="18" t="e">
        <f t="shared" si="0"/>
        <v>#VALUE!</v>
      </c>
    </row>
    <row r="25" spans="1:11" x14ac:dyDescent="0.25">
      <c r="A25" s="11" t="s">
        <v>53</v>
      </c>
      <c r="B25" s="1" t="s">
        <v>54</v>
      </c>
      <c r="C25" s="22" t="s">
        <v>33</v>
      </c>
      <c r="D25" s="22" t="s">
        <v>69</v>
      </c>
      <c r="E25" s="12">
        <v>35</v>
      </c>
      <c r="F25" s="7" t="s">
        <v>8</v>
      </c>
      <c r="G25" s="7" t="s">
        <v>8</v>
      </c>
      <c r="H25" s="7" t="s">
        <v>8</v>
      </c>
      <c r="I25" s="27" t="s">
        <v>8</v>
      </c>
      <c r="J25" s="7" t="s">
        <v>8</v>
      </c>
      <c r="K25" s="18" t="e">
        <f t="shared" si="0"/>
        <v>#VALUE!</v>
      </c>
    </row>
    <row r="26" spans="1:11" x14ac:dyDescent="0.25">
      <c r="J26" s="9" t="s">
        <v>7</v>
      </c>
      <c r="K26" s="20" t="e">
        <f>SUM(K11:K25)</f>
        <v>#VALUE!</v>
      </c>
    </row>
    <row r="27" spans="1:11" x14ac:dyDescent="0.25">
      <c r="A27" s="4" t="s">
        <v>55</v>
      </c>
    </row>
    <row r="28" spans="1:11" x14ac:dyDescent="0.25">
      <c r="A28" t="s">
        <v>67</v>
      </c>
    </row>
    <row r="30" spans="1:11" x14ac:dyDescent="0.25">
      <c r="A30" s="2" t="s">
        <v>9</v>
      </c>
      <c r="B30" s="2" t="s">
        <v>10</v>
      </c>
      <c r="C30" s="10" t="s">
        <v>7</v>
      </c>
      <c r="D30" s="2" t="s">
        <v>11</v>
      </c>
      <c r="G30" s="17"/>
      <c r="H30" s="25"/>
    </row>
    <row r="31" spans="1:11" x14ac:dyDescent="0.25">
      <c r="A31" s="8" t="s">
        <v>36</v>
      </c>
      <c r="B31" s="19" t="s">
        <v>8</v>
      </c>
      <c r="C31" s="26">
        <v>8000</v>
      </c>
      <c r="D31" s="18" t="e">
        <f t="shared" ref="D31:D46" si="1">C31-(C31*B31)</f>
        <v>#VALUE!</v>
      </c>
    </row>
    <row r="32" spans="1:11" x14ac:dyDescent="0.25">
      <c r="A32" s="8" t="s">
        <v>37</v>
      </c>
      <c r="B32" s="19" t="s">
        <v>8</v>
      </c>
      <c r="C32" s="26">
        <v>7000</v>
      </c>
      <c r="D32" s="18" t="e">
        <f t="shared" si="1"/>
        <v>#VALUE!</v>
      </c>
    </row>
    <row r="33" spans="1:4" x14ac:dyDescent="0.25">
      <c r="A33" s="8" t="s">
        <v>38</v>
      </c>
      <c r="B33" s="19" t="s">
        <v>8</v>
      </c>
      <c r="C33" s="26">
        <v>7000</v>
      </c>
      <c r="D33" s="18" t="e">
        <f t="shared" si="1"/>
        <v>#VALUE!</v>
      </c>
    </row>
    <row r="34" spans="1:4" ht="30" x14ac:dyDescent="0.25">
      <c r="A34" s="24" t="s">
        <v>39</v>
      </c>
      <c r="B34" s="19" t="s">
        <v>8</v>
      </c>
      <c r="C34" s="26">
        <v>3000</v>
      </c>
      <c r="D34" s="18" t="e">
        <f t="shared" si="1"/>
        <v>#VALUE!</v>
      </c>
    </row>
    <row r="35" spans="1:4" x14ac:dyDescent="0.25">
      <c r="A35" s="8" t="s">
        <v>40</v>
      </c>
      <c r="B35" s="19" t="s">
        <v>8</v>
      </c>
      <c r="C35" s="26">
        <v>3000</v>
      </c>
      <c r="D35" s="18" t="e">
        <f t="shared" si="1"/>
        <v>#VALUE!</v>
      </c>
    </row>
    <row r="36" spans="1:4" x14ac:dyDescent="0.25">
      <c r="A36" s="8" t="s">
        <v>56</v>
      </c>
      <c r="B36" s="19" t="s">
        <v>8</v>
      </c>
      <c r="C36" s="26">
        <v>3000</v>
      </c>
      <c r="D36" s="18" t="e">
        <f t="shared" si="1"/>
        <v>#VALUE!</v>
      </c>
    </row>
    <row r="37" spans="1:4" x14ac:dyDescent="0.25">
      <c r="A37" s="8" t="s">
        <v>41</v>
      </c>
      <c r="B37" s="19" t="s">
        <v>8</v>
      </c>
      <c r="C37" s="26">
        <v>3000</v>
      </c>
      <c r="D37" s="18" t="e">
        <f t="shared" si="1"/>
        <v>#VALUE!</v>
      </c>
    </row>
    <row r="38" spans="1:4" x14ac:dyDescent="0.25">
      <c r="A38" s="8" t="s">
        <v>42</v>
      </c>
      <c r="B38" s="19" t="s">
        <v>8</v>
      </c>
      <c r="C38" s="26">
        <v>3000</v>
      </c>
      <c r="D38" s="18" t="e">
        <f t="shared" si="1"/>
        <v>#VALUE!</v>
      </c>
    </row>
    <row r="39" spans="1:4" x14ac:dyDescent="0.25">
      <c r="A39" s="8" t="s">
        <v>51</v>
      </c>
      <c r="B39" s="19" t="s">
        <v>8</v>
      </c>
      <c r="C39" s="26">
        <v>10000</v>
      </c>
      <c r="D39" s="18" t="e">
        <f t="shared" si="1"/>
        <v>#VALUE!</v>
      </c>
    </row>
    <row r="40" spans="1:4" x14ac:dyDescent="0.25">
      <c r="A40" s="8" t="s">
        <v>52</v>
      </c>
      <c r="B40" s="19" t="s">
        <v>8</v>
      </c>
      <c r="C40" s="26">
        <v>3000</v>
      </c>
      <c r="D40" s="18" t="e">
        <f t="shared" si="1"/>
        <v>#VALUE!</v>
      </c>
    </row>
    <row r="41" spans="1:4" x14ac:dyDescent="0.25">
      <c r="A41" s="8" t="s">
        <v>43</v>
      </c>
      <c r="B41" s="19" t="s">
        <v>8</v>
      </c>
      <c r="C41" s="26">
        <v>2000</v>
      </c>
      <c r="D41" s="18" t="e">
        <f t="shared" si="1"/>
        <v>#VALUE!</v>
      </c>
    </row>
    <row r="42" spans="1:4" x14ac:dyDescent="0.25">
      <c r="A42" s="8" t="s">
        <v>44</v>
      </c>
      <c r="B42" s="19" t="s">
        <v>8</v>
      </c>
      <c r="C42" s="18">
        <v>5000</v>
      </c>
      <c r="D42" s="18" t="e">
        <f t="shared" si="1"/>
        <v>#VALUE!</v>
      </c>
    </row>
    <row r="43" spans="1:4" x14ac:dyDescent="0.25">
      <c r="A43" s="8" t="s">
        <v>45</v>
      </c>
      <c r="B43" s="19" t="s">
        <v>8</v>
      </c>
      <c r="C43" s="18">
        <v>10000</v>
      </c>
      <c r="D43" s="18" t="e">
        <f t="shared" si="1"/>
        <v>#VALUE!</v>
      </c>
    </row>
    <row r="44" spans="1:4" x14ac:dyDescent="0.25">
      <c r="A44" s="8" t="s">
        <v>46</v>
      </c>
      <c r="B44" s="19" t="s">
        <v>8</v>
      </c>
      <c r="C44" s="18">
        <v>25000</v>
      </c>
      <c r="D44" s="18" t="e">
        <f t="shared" si="1"/>
        <v>#VALUE!</v>
      </c>
    </row>
    <row r="45" spans="1:4" x14ac:dyDescent="0.25">
      <c r="A45" s="8" t="s">
        <v>47</v>
      </c>
      <c r="B45" s="19" t="s">
        <v>8</v>
      </c>
      <c r="C45" s="18">
        <v>50000</v>
      </c>
      <c r="D45" s="18" t="e">
        <f t="shared" si="1"/>
        <v>#VALUE!</v>
      </c>
    </row>
    <row r="46" spans="1:4" x14ac:dyDescent="0.25">
      <c r="A46" s="8" t="s">
        <v>82</v>
      </c>
      <c r="B46" s="19" t="s">
        <v>8</v>
      </c>
      <c r="C46" s="18">
        <v>10000</v>
      </c>
      <c r="D46" s="18" t="e">
        <f t="shared" si="1"/>
        <v>#VALUE!</v>
      </c>
    </row>
    <row r="47" spans="1:4" x14ac:dyDescent="0.25">
      <c r="C47" s="9" t="s">
        <v>7</v>
      </c>
      <c r="D47" s="20" t="e">
        <f>SUM(D31:D46)</f>
        <v>#VALUE!</v>
      </c>
    </row>
    <row r="49" spans="1:2" x14ac:dyDescent="0.25">
      <c r="A49" s="34" t="s">
        <v>64</v>
      </c>
      <c r="B49" s="34"/>
    </row>
    <row r="50" spans="1:2" x14ac:dyDescent="0.25">
      <c r="A50" s="6" t="s">
        <v>48</v>
      </c>
      <c r="B50" s="18" t="e">
        <f>D47</f>
        <v>#VALUE!</v>
      </c>
    </row>
    <row r="51" spans="1:2" x14ac:dyDescent="0.25">
      <c r="A51" s="6" t="s">
        <v>87</v>
      </c>
      <c r="B51" s="18" t="e">
        <f>K26</f>
        <v>#VALUE!</v>
      </c>
    </row>
    <row r="52" spans="1:2" ht="24" x14ac:dyDescent="0.4">
      <c r="A52" s="21" t="s">
        <v>49</v>
      </c>
      <c r="B52" s="23" t="e">
        <f>SUM(B50:B51)</f>
        <v>#VALUE!</v>
      </c>
    </row>
  </sheetData>
  <mergeCells count="5">
    <mergeCell ref="A8:J8"/>
    <mergeCell ref="A9:E9"/>
    <mergeCell ref="F9:K9"/>
    <mergeCell ref="A49:B49"/>
    <mergeCell ref="A4:B5"/>
  </mergeCells>
  <pageMargins left="0.7" right="0.7" top="0.75" bottom="0.75" header="0.3" footer="0.3"/>
  <pageSetup paperSize="9" orientation="portrait" r:id="rId1"/>
  <headerFooter>
    <oddHeader>&amp;R&amp;"Aptos"&amp;10&amp;K000000 Tilgjengelig for offentligheten&amp;1#_x000D_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FEF7E-D053-4841-8332-D706ED46F2E8}">
  <dimension ref="B2:M27"/>
  <sheetViews>
    <sheetView workbookViewId="0">
      <selection activeCell="P18" sqref="P18"/>
    </sheetView>
  </sheetViews>
  <sheetFormatPr baseColWidth="10" defaultRowHeight="15" x14ac:dyDescent="0.25"/>
  <sheetData>
    <row r="2" spans="2:13" ht="15.75" thickBot="1" x14ac:dyDescent="0.3"/>
    <row r="3" spans="2:13" ht="15" customHeight="1" x14ac:dyDescent="0.25">
      <c r="B3" s="36" t="s">
        <v>85</v>
      </c>
      <c r="C3" s="37"/>
      <c r="D3" s="37"/>
      <c r="E3" s="37"/>
      <c r="F3" s="37"/>
      <c r="G3" s="37"/>
      <c r="H3" s="37"/>
      <c r="I3" s="37"/>
      <c r="J3" s="37"/>
      <c r="K3" s="37"/>
      <c r="L3" s="37"/>
      <c r="M3" s="38"/>
    </row>
    <row r="4" spans="2:13" x14ac:dyDescent="0.25">
      <c r="B4" s="39"/>
      <c r="C4" s="40"/>
      <c r="D4" s="40"/>
      <c r="E4" s="40"/>
      <c r="F4" s="40"/>
      <c r="G4" s="40"/>
      <c r="H4" s="40"/>
      <c r="I4" s="40"/>
      <c r="J4" s="40"/>
      <c r="K4" s="40"/>
      <c r="L4" s="40"/>
      <c r="M4" s="41"/>
    </row>
    <row r="5" spans="2:13" x14ac:dyDescent="0.25">
      <c r="B5" s="39"/>
      <c r="C5" s="40"/>
      <c r="D5" s="40"/>
      <c r="E5" s="40"/>
      <c r="F5" s="40"/>
      <c r="G5" s="40"/>
      <c r="H5" s="40"/>
      <c r="I5" s="40"/>
      <c r="J5" s="40"/>
      <c r="K5" s="40"/>
      <c r="L5" s="40"/>
      <c r="M5" s="41"/>
    </row>
    <row r="6" spans="2:13" x14ac:dyDescent="0.25">
      <c r="B6" s="39"/>
      <c r="C6" s="40"/>
      <c r="D6" s="40"/>
      <c r="E6" s="40"/>
      <c r="F6" s="40"/>
      <c r="G6" s="40"/>
      <c r="H6" s="40"/>
      <c r="I6" s="40"/>
      <c r="J6" s="40"/>
      <c r="K6" s="40"/>
      <c r="L6" s="40"/>
      <c r="M6" s="41"/>
    </row>
    <row r="7" spans="2:13" x14ac:dyDescent="0.25">
      <c r="B7" s="39"/>
      <c r="C7" s="40"/>
      <c r="D7" s="40"/>
      <c r="E7" s="40"/>
      <c r="F7" s="40"/>
      <c r="G7" s="40"/>
      <c r="H7" s="40"/>
      <c r="I7" s="40"/>
      <c r="J7" s="40"/>
      <c r="K7" s="40"/>
      <c r="L7" s="40"/>
      <c r="M7" s="41"/>
    </row>
    <row r="8" spans="2:13" x14ac:dyDescent="0.25">
      <c r="B8" s="39"/>
      <c r="C8" s="40"/>
      <c r="D8" s="40"/>
      <c r="E8" s="40"/>
      <c r="F8" s="40"/>
      <c r="G8" s="40"/>
      <c r="H8" s="40"/>
      <c r="I8" s="40"/>
      <c r="J8" s="40"/>
      <c r="K8" s="40"/>
      <c r="L8" s="40"/>
      <c r="M8" s="41"/>
    </row>
    <row r="9" spans="2:13" x14ac:dyDescent="0.25">
      <c r="B9" s="39"/>
      <c r="C9" s="40"/>
      <c r="D9" s="40"/>
      <c r="E9" s="40"/>
      <c r="F9" s="40"/>
      <c r="G9" s="40"/>
      <c r="H9" s="40"/>
      <c r="I9" s="40"/>
      <c r="J9" s="40"/>
      <c r="K9" s="40"/>
      <c r="L9" s="40"/>
      <c r="M9" s="41"/>
    </row>
    <row r="10" spans="2:13" x14ac:dyDescent="0.25">
      <c r="B10" s="39"/>
      <c r="C10" s="40"/>
      <c r="D10" s="40"/>
      <c r="E10" s="40"/>
      <c r="F10" s="40"/>
      <c r="G10" s="40"/>
      <c r="H10" s="40"/>
      <c r="I10" s="40"/>
      <c r="J10" s="40"/>
      <c r="K10" s="40"/>
      <c r="L10" s="40"/>
      <c r="M10" s="41"/>
    </row>
    <row r="11" spans="2:13" x14ac:dyDescent="0.25">
      <c r="B11" s="39"/>
      <c r="C11" s="40"/>
      <c r="D11" s="40"/>
      <c r="E11" s="40"/>
      <c r="F11" s="40"/>
      <c r="G11" s="40"/>
      <c r="H11" s="40"/>
      <c r="I11" s="40"/>
      <c r="J11" s="40"/>
      <c r="K11" s="40"/>
      <c r="L11" s="40"/>
      <c r="M11" s="41"/>
    </row>
    <row r="12" spans="2:13" x14ac:dyDescent="0.25">
      <c r="B12" s="39"/>
      <c r="C12" s="40"/>
      <c r="D12" s="40"/>
      <c r="E12" s="40"/>
      <c r="F12" s="40"/>
      <c r="G12" s="40"/>
      <c r="H12" s="40"/>
      <c r="I12" s="40"/>
      <c r="J12" s="40"/>
      <c r="K12" s="40"/>
      <c r="L12" s="40"/>
      <c r="M12" s="41"/>
    </row>
    <row r="13" spans="2:13" x14ac:dyDescent="0.25">
      <c r="B13" s="39"/>
      <c r="C13" s="40"/>
      <c r="D13" s="40"/>
      <c r="E13" s="40"/>
      <c r="F13" s="40"/>
      <c r="G13" s="40"/>
      <c r="H13" s="40"/>
      <c r="I13" s="40"/>
      <c r="J13" s="40"/>
      <c r="K13" s="40"/>
      <c r="L13" s="40"/>
      <c r="M13" s="41"/>
    </row>
    <row r="14" spans="2:13" x14ac:dyDescent="0.25">
      <c r="B14" s="39"/>
      <c r="C14" s="40"/>
      <c r="D14" s="40"/>
      <c r="E14" s="40"/>
      <c r="F14" s="40"/>
      <c r="G14" s="40"/>
      <c r="H14" s="40"/>
      <c r="I14" s="40"/>
      <c r="J14" s="40"/>
      <c r="K14" s="40"/>
      <c r="L14" s="40"/>
      <c r="M14" s="41"/>
    </row>
    <row r="15" spans="2:13" x14ac:dyDescent="0.25">
      <c r="B15" s="39"/>
      <c r="C15" s="40"/>
      <c r="D15" s="40"/>
      <c r="E15" s="40"/>
      <c r="F15" s="40"/>
      <c r="G15" s="40"/>
      <c r="H15" s="40"/>
      <c r="I15" s="40"/>
      <c r="J15" s="40"/>
      <c r="K15" s="40"/>
      <c r="L15" s="40"/>
      <c r="M15" s="41"/>
    </row>
    <row r="16" spans="2:13" x14ac:dyDescent="0.25">
      <c r="B16" s="39"/>
      <c r="C16" s="40"/>
      <c r="D16" s="40"/>
      <c r="E16" s="40"/>
      <c r="F16" s="40"/>
      <c r="G16" s="40"/>
      <c r="H16" s="40"/>
      <c r="I16" s="40"/>
      <c r="J16" s="40"/>
      <c r="K16" s="40"/>
      <c r="L16" s="40"/>
      <c r="M16" s="41"/>
    </row>
    <row r="17" spans="2:13" x14ac:dyDescent="0.25">
      <c r="B17" s="39"/>
      <c r="C17" s="40"/>
      <c r="D17" s="40"/>
      <c r="E17" s="40"/>
      <c r="F17" s="40"/>
      <c r="G17" s="40"/>
      <c r="H17" s="40"/>
      <c r="I17" s="40"/>
      <c r="J17" s="40"/>
      <c r="K17" s="40"/>
      <c r="L17" s="40"/>
      <c r="M17" s="41"/>
    </row>
    <row r="18" spans="2:13" x14ac:dyDescent="0.25">
      <c r="B18" s="39"/>
      <c r="C18" s="40"/>
      <c r="D18" s="40"/>
      <c r="E18" s="40"/>
      <c r="F18" s="40"/>
      <c r="G18" s="40"/>
      <c r="H18" s="40"/>
      <c r="I18" s="40"/>
      <c r="J18" s="40"/>
      <c r="K18" s="40"/>
      <c r="L18" s="40"/>
      <c r="M18" s="41"/>
    </row>
    <row r="19" spans="2:13" x14ac:dyDescent="0.25">
      <c r="B19" s="39"/>
      <c r="C19" s="40"/>
      <c r="D19" s="40"/>
      <c r="E19" s="40"/>
      <c r="F19" s="40"/>
      <c r="G19" s="40"/>
      <c r="H19" s="40"/>
      <c r="I19" s="40"/>
      <c r="J19" s="40"/>
      <c r="K19" s="40"/>
      <c r="L19" s="40"/>
      <c r="M19" s="41"/>
    </row>
    <row r="20" spans="2:13" x14ac:dyDescent="0.25">
      <c r="B20" s="39"/>
      <c r="C20" s="40"/>
      <c r="D20" s="40"/>
      <c r="E20" s="40"/>
      <c r="F20" s="40"/>
      <c r="G20" s="40"/>
      <c r="H20" s="40"/>
      <c r="I20" s="40"/>
      <c r="J20" s="40"/>
      <c r="K20" s="40"/>
      <c r="L20" s="40"/>
      <c r="M20" s="41"/>
    </row>
    <row r="21" spans="2:13" x14ac:dyDescent="0.25">
      <c r="B21" s="39"/>
      <c r="C21" s="40"/>
      <c r="D21" s="40"/>
      <c r="E21" s="40"/>
      <c r="F21" s="40"/>
      <c r="G21" s="40"/>
      <c r="H21" s="40"/>
      <c r="I21" s="40"/>
      <c r="J21" s="40"/>
      <c r="K21" s="40"/>
      <c r="L21" s="40"/>
      <c r="M21" s="41"/>
    </row>
    <row r="22" spans="2:13" x14ac:dyDescent="0.25">
      <c r="B22" s="39"/>
      <c r="C22" s="40"/>
      <c r="D22" s="40"/>
      <c r="E22" s="40"/>
      <c r="F22" s="40"/>
      <c r="G22" s="40"/>
      <c r="H22" s="40"/>
      <c r="I22" s="40"/>
      <c r="J22" s="40"/>
      <c r="K22" s="40"/>
      <c r="L22" s="40"/>
      <c r="M22" s="41"/>
    </row>
    <row r="23" spans="2:13" x14ac:dyDescent="0.25">
      <c r="B23" s="39"/>
      <c r="C23" s="40"/>
      <c r="D23" s="40"/>
      <c r="E23" s="40"/>
      <c r="F23" s="40"/>
      <c r="G23" s="40"/>
      <c r="H23" s="40"/>
      <c r="I23" s="40"/>
      <c r="J23" s="40"/>
      <c r="K23" s="40"/>
      <c r="L23" s="40"/>
      <c r="M23" s="41"/>
    </row>
    <row r="24" spans="2:13" x14ac:dyDescent="0.25">
      <c r="B24" s="39"/>
      <c r="C24" s="40"/>
      <c r="D24" s="40"/>
      <c r="E24" s="40"/>
      <c r="F24" s="40"/>
      <c r="G24" s="40"/>
      <c r="H24" s="40"/>
      <c r="I24" s="40"/>
      <c r="J24" s="40"/>
      <c r="K24" s="40"/>
      <c r="L24" s="40"/>
      <c r="M24" s="41"/>
    </row>
    <row r="25" spans="2:13" x14ac:dyDescent="0.25">
      <c r="B25" s="39"/>
      <c r="C25" s="40"/>
      <c r="D25" s="40"/>
      <c r="E25" s="40"/>
      <c r="F25" s="40"/>
      <c r="G25" s="40"/>
      <c r="H25" s="40"/>
      <c r="I25" s="40"/>
      <c r="J25" s="40"/>
      <c r="K25" s="40"/>
      <c r="L25" s="40"/>
      <c r="M25" s="41"/>
    </row>
    <row r="26" spans="2:13" x14ac:dyDescent="0.25">
      <c r="B26" s="39"/>
      <c r="C26" s="40"/>
      <c r="D26" s="40"/>
      <c r="E26" s="40"/>
      <c r="F26" s="40"/>
      <c r="G26" s="40"/>
      <c r="H26" s="40"/>
      <c r="I26" s="40"/>
      <c r="J26" s="40"/>
      <c r="K26" s="40"/>
      <c r="L26" s="40"/>
      <c r="M26" s="41"/>
    </row>
    <row r="27" spans="2:13" ht="15.75" thickBot="1" x14ac:dyDescent="0.3">
      <c r="B27" s="42"/>
      <c r="C27" s="43"/>
      <c r="D27" s="43"/>
      <c r="E27" s="43"/>
      <c r="F27" s="43"/>
      <c r="G27" s="43"/>
      <c r="H27" s="43"/>
      <c r="I27" s="43"/>
      <c r="J27" s="43"/>
      <c r="K27" s="43"/>
      <c r="L27" s="43"/>
      <c r="M27" s="44"/>
    </row>
  </sheetData>
  <mergeCells count="1">
    <mergeCell ref="B3:M27"/>
  </mergeCells>
  <pageMargins left="0.7" right="0.7" top="0.75" bottom="0.75" header="0.3" footer="0.3"/>
  <headerFooter>
    <oddHeader>&amp;R&amp;"Aptos"&amp;10&amp;K000000 Tilgjengelig for offentligheten&amp;1#_x000D_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C417AB1E13BA74392602EB081F5BBC0" ma:contentTypeVersion="3" ma:contentTypeDescription="Opprett et nytt dokument." ma:contentTypeScope="" ma:versionID="e2b7291cc45764221bb7951a19f093b9">
  <xsd:schema xmlns:xsd="http://www.w3.org/2001/XMLSchema" xmlns:xs="http://www.w3.org/2001/XMLSchema" xmlns:p="http://schemas.microsoft.com/office/2006/metadata/properties" xmlns:ns2="b9a44103-e60e-462b-ac61-24c97e08c344" targetNamespace="http://schemas.microsoft.com/office/2006/metadata/properties" ma:root="true" ma:fieldsID="b2a0b444e1184dd0f2654fabd63280fd" ns2:_="">
    <xsd:import namespace="b9a44103-e60e-462b-ac61-24c97e08c3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a44103-e60e-462b-ac61-24c97e08c3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4BD7A4-CAB1-4EEA-B62F-49A89DF0281A}">
  <ds:schemaRefs>
    <ds:schemaRef ds:uri="http://schemas.microsoft.com/sharepoint/v3/contenttype/forms"/>
  </ds:schemaRefs>
</ds:datastoreItem>
</file>

<file path=customXml/itemProps2.xml><?xml version="1.0" encoding="utf-8"?>
<ds:datastoreItem xmlns:ds="http://schemas.openxmlformats.org/officeDocument/2006/customXml" ds:itemID="{57A062A5-ECAA-4F64-AA8A-9E47FE6A7C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a44103-e60e-462b-ac61-24c97e08c3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D8DCD8-8D69-4196-9E38-CE6A6F9210FB}">
  <ds:schemaRefs>
    <ds:schemaRef ds:uri="http://schemas.openxmlformats.org/package/2006/metadata/core-properties"/>
    <ds:schemaRef ds:uri="http://purl.org/dc/terms/"/>
    <ds:schemaRef ds:uri="http://purl.org/dc/elements/1.1/"/>
    <ds:schemaRef ds:uri="http://www.w3.org/XML/1998/namespace"/>
    <ds:schemaRef ds:uri="http://schemas.microsoft.com/office/2006/documentManagement/types"/>
    <ds:schemaRef ds:uri="b9a44103-e60e-462b-ac61-24c97e08c344"/>
    <ds:schemaRef ds:uri="http://schemas.microsoft.com/office/2006/metadata/properties"/>
    <ds:schemaRef ds:uri="http://purl.org/dc/dcmitype/"/>
    <ds:schemaRef ds:uri="http://schemas.microsoft.com/office/infopath/2007/PartnerControls"/>
  </ds:schemaRefs>
</ds:datastoreItem>
</file>

<file path=docMetadata/LabelInfo.xml><?xml version="1.0" encoding="utf-8"?>
<clbl:labelList xmlns:clbl="http://schemas.microsoft.com/office/2020/mipLabelMetadata">
  <clbl:label id="{e07262c8-516d-444e-b94b-00e0afc4c71b}" enabled="1" method="Privileged" siteId="{4193af22-d8aa-4bc5-925a-9f3125747a8d}"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Prisskjema</vt:lpstr>
      <vt:lpstr>Veileder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Strømmen</dc:creator>
  <cp:lastModifiedBy>Nicolas Strømmen</cp:lastModifiedBy>
  <dcterms:created xsi:type="dcterms:W3CDTF">2026-04-20T08:16:23Z</dcterms:created>
  <dcterms:modified xsi:type="dcterms:W3CDTF">2026-06-09T11:59:18Z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0x0101001C417AB1E13BA74392602EB081F5BBC0</vt:lpwstr>
  </property>
</Properties>
</file>